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liborka\Documents\PONUDA\PONUDA 2025\SREDIŠNJI DRŽAVNI URED ZA JAVNU NABAVU - JN - otvaranje 26-08-2025\"/>
    </mc:Choice>
  </mc:AlternateContent>
  <bookViews>
    <workbookView xWindow="-120" yWindow="-120" windowWidth="29040" windowHeight="15720"/>
  </bookViews>
  <sheets>
    <sheet name="Troskovnik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" i="1" l="1"/>
  <c r="L5" i="1" s="1"/>
  <c r="G6" i="1"/>
  <c r="J6" i="1" s="1"/>
  <c r="L6" i="1" s="1"/>
  <c r="G7" i="1"/>
  <c r="J7" i="1" s="1"/>
  <c r="L7" i="1" s="1"/>
  <c r="G8" i="1"/>
  <c r="J8" i="1" s="1"/>
  <c r="L8" i="1" s="1"/>
  <c r="G9" i="1"/>
  <c r="J9" i="1" s="1"/>
  <c r="L9" i="1" s="1"/>
  <c r="G10" i="1"/>
  <c r="J10" i="1" s="1"/>
  <c r="L10" i="1" s="1"/>
  <c r="G11" i="1"/>
  <c r="J11" i="1" s="1"/>
  <c r="L11" i="1" s="1"/>
  <c r="G12" i="1"/>
  <c r="J12" i="1" s="1"/>
  <c r="L12" i="1" s="1"/>
  <c r="G5" i="1"/>
  <c r="L14" i="1" l="1"/>
  <c r="L15" i="1" s="1"/>
  <c r="L16" i="1"/>
</calcChain>
</file>

<file path=xl/sharedStrings.xml><?xml version="1.0" encoding="utf-8"?>
<sst xmlns="http://schemas.openxmlformats.org/spreadsheetml/2006/main" count="37" uniqueCount="37">
  <si>
    <t>CIJENA PONUDE (sa PDV-om):</t>
  </si>
  <si>
    <t>CIJENA PONUDE (bez PDV-a):</t>
  </si>
  <si>
    <t xml:space="preserve">Red. br. </t>
  </si>
  <si>
    <t>Tarifni model</t>
  </si>
  <si>
    <t>TM1</t>
  </si>
  <si>
    <t>TM2</t>
  </si>
  <si>
    <t>TM3</t>
  </si>
  <si>
    <t>TM5</t>
  </si>
  <si>
    <t>A</t>
  </si>
  <si>
    <t>B</t>
  </si>
  <si>
    <t>C</t>
  </si>
  <si>
    <t>D</t>
  </si>
  <si>
    <t>E</t>
  </si>
  <si>
    <t>Okvirni broj obrač. mj. mjesta</t>
  </si>
  <si>
    <t>H</t>
  </si>
  <si>
    <t>distribucijsko područje energetskog subjekta Gradska plinara Zagreb d.o.o., Radnička cesta 1, 10000 Zagreb</t>
  </si>
  <si>
    <t>TM10</t>
  </si>
  <si>
    <t>Osnovna jedinična cijena prirodnog plina (CPLIN) (EUR/kWh)</t>
  </si>
  <si>
    <t xml:space="preserve"> Tarifna stavka za distribuiranu količinu prirodnog plina Ts1 (EUR/kWh)</t>
  </si>
  <si>
    <t>Trošarina (EUR/kWh)</t>
  </si>
  <si>
    <t xml:space="preserve"> Jedinična cijena prirodnog plina (EUR/kWh)</t>
  </si>
  <si>
    <t>Fiksna mjesečna naknada Ts2 (EUR)</t>
  </si>
  <si>
    <t>Ukupna cijena prirodnog plina  bez PDV-a (EUR)</t>
  </si>
  <si>
    <t>TM4</t>
  </si>
  <si>
    <t>TM6</t>
  </si>
  <si>
    <t xml:space="preserve">Iznos premije opskrbljivača (P) (EUR/kWh) </t>
  </si>
  <si>
    <t>Element za izračun cijene (E) (EUR/kWh)</t>
  </si>
  <si>
    <t>F=D+E</t>
  </si>
  <si>
    <t>G</t>
  </si>
  <si>
    <t>I=F+G+H</t>
  </si>
  <si>
    <t>J</t>
  </si>
  <si>
    <t>TM7</t>
  </si>
  <si>
    <t>IZNOS PDV-a*:</t>
  </si>
  <si>
    <t>Ako se tijekom trajanja okvirnog sporazuma promijeni visina PDV-a, isti će se obračunavati sukladno važećim zakonskim propisima.</t>
  </si>
  <si>
    <t>Okvirna količina za razdoblje od 24 mjeseca</t>
  </si>
  <si>
    <t>K=(C*I)+(24*B*J)</t>
  </si>
  <si>
    <t>*Ponuditelj prema važećem Zakonu o porezu na dodanu vrijednost izračunava iznos PDV-a u visini od 5%.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</si>
</sst>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#,##0.00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1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0" fontId="0" fillId="2" borderId="4" xfId="0" applyFill="1" applyBorder="1"/>
    <xf numFmtId="0" fontId="0" fillId="2" borderId="5" xfId="0" applyFill="1" applyBorder="1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6" fillId="3" borderId="1" xfId="0" applyNumberFormat="1" applyFont="1" applyFill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view="pageLayout" zoomScale="115" zoomScaleNormal="80" zoomScalePageLayoutView="115" workbookViewId="0">
      <selection activeCell="E6" sqref="E6:E12"/>
    </sheetView>
  </sheetViews>
  <sheetFormatPr defaultRowHeight="15" x14ac:dyDescent="0.25"/>
  <cols>
    <col min="1" max="1" width="4.140625" customWidth="1"/>
    <col min="2" max="2" width="8" customWidth="1"/>
    <col min="3" max="3" width="6.7109375" customWidth="1"/>
    <col min="4" max="6" width="12.7109375" customWidth="1"/>
    <col min="7" max="7" width="11.5703125" customWidth="1"/>
    <col min="8" max="8" width="13.42578125" customWidth="1"/>
    <col min="9" max="9" width="10.28515625" customWidth="1"/>
    <col min="10" max="10" width="10.7109375" customWidth="1"/>
    <col min="11" max="11" width="9.7109375" customWidth="1"/>
    <col min="12" max="12" width="19" customWidth="1"/>
  </cols>
  <sheetData>
    <row r="1" spans="1:12" x14ac:dyDescent="0.25">
      <c r="A1" s="22"/>
      <c r="B1" s="22"/>
      <c r="C1" s="22"/>
      <c r="D1" s="13"/>
      <c r="E1" s="13"/>
      <c r="F1" s="13"/>
      <c r="G1" s="13"/>
      <c r="H1" s="13"/>
      <c r="I1" s="13"/>
      <c r="J1" s="13"/>
      <c r="K1" s="13"/>
      <c r="L1" s="14"/>
    </row>
    <row r="2" spans="1:12" ht="89.25" x14ac:dyDescent="0.25">
      <c r="A2" s="3" t="s">
        <v>2</v>
      </c>
      <c r="B2" s="3" t="s">
        <v>3</v>
      </c>
      <c r="C2" s="3" t="s">
        <v>13</v>
      </c>
      <c r="D2" s="10" t="s">
        <v>34</v>
      </c>
      <c r="E2" s="4" t="s">
        <v>25</v>
      </c>
      <c r="F2" s="4" t="s">
        <v>26</v>
      </c>
      <c r="G2" s="4" t="s">
        <v>17</v>
      </c>
      <c r="H2" s="4" t="s">
        <v>18</v>
      </c>
      <c r="I2" s="4" t="s">
        <v>19</v>
      </c>
      <c r="J2" s="4" t="s">
        <v>20</v>
      </c>
      <c r="K2" s="4" t="s">
        <v>21</v>
      </c>
      <c r="L2" s="4" t="s">
        <v>22</v>
      </c>
    </row>
    <row r="3" spans="1:12" ht="13.5" customHeight="1" x14ac:dyDescent="0.25">
      <c r="A3" s="15"/>
      <c r="B3" s="15" t="s">
        <v>8</v>
      </c>
      <c r="C3" s="15" t="s">
        <v>9</v>
      </c>
      <c r="D3" s="15" t="s">
        <v>10</v>
      </c>
      <c r="E3" s="15" t="s">
        <v>11</v>
      </c>
      <c r="F3" s="15" t="s">
        <v>12</v>
      </c>
      <c r="G3" s="15" t="s">
        <v>27</v>
      </c>
      <c r="H3" s="15" t="s">
        <v>28</v>
      </c>
      <c r="I3" s="16" t="s">
        <v>14</v>
      </c>
      <c r="J3" s="16" t="s">
        <v>29</v>
      </c>
      <c r="K3" s="16" t="s">
        <v>30</v>
      </c>
      <c r="L3" s="16" t="s">
        <v>35</v>
      </c>
    </row>
    <row r="4" spans="1:12" ht="13.5" customHeight="1" x14ac:dyDescent="0.25">
      <c r="A4" s="23" t="s">
        <v>15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5"/>
    </row>
    <row r="5" spans="1:12" ht="17.100000000000001" customHeight="1" x14ac:dyDescent="0.25">
      <c r="A5" s="3">
        <v>1</v>
      </c>
      <c r="B5" s="3" t="s">
        <v>4</v>
      </c>
      <c r="C5" s="3">
        <v>1</v>
      </c>
      <c r="D5" s="4">
        <v>5000</v>
      </c>
      <c r="E5" s="19">
        <v>2.5000000000000001E-3</v>
      </c>
      <c r="F5" s="17">
        <v>4.07E-2</v>
      </c>
      <c r="G5" s="11">
        <f>ROUND(E5+F5,4)</f>
        <v>4.3200000000000002E-2</v>
      </c>
      <c r="H5" s="8">
        <v>7.1000000000000004E-3</v>
      </c>
      <c r="I5" s="12">
        <v>1.08E-3</v>
      </c>
      <c r="J5" s="19">
        <f>ROUND(G5+H5+I5,4)</f>
        <v>5.1400000000000001E-2</v>
      </c>
      <c r="K5" s="9">
        <v>1.33</v>
      </c>
      <c r="L5" s="20">
        <f>ROUND((D5*J5)+(24*C5*K5),2)</f>
        <v>288.92</v>
      </c>
    </row>
    <row r="6" spans="1:12" ht="17.100000000000001" customHeight="1" x14ac:dyDescent="0.25">
      <c r="A6" s="3">
        <v>2</v>
      </c>
      <c r="B6" s="3" t="s">
        <v>5</v>
      </c>
      <c r="C6" s="4">
        <v>6</v>
      </c>
      <c r="D6" s="4">
        <v>124000</v>
      </c>
      <c r="E6" s="19">
        <v>2.5000000000000001E-3</v>
      </c>
      <c r="F6" s="17">
        <v>4.07E-2</v>
      </c>
      <c r="G6" s="11">
        <f t="shared" ref="G6:G12" si="0">ROUND(E6+F6,4)</f>
        <v>4.3200000000000002E-2</v>
      </c>
      <c r="H6" s="8">
        <v>5.4999999999999997E-3</v>
      </c>
      <c r="I6" s="12">
        <v>1.08E-3</v>
      </c>
      <c r="J6" s="19">
        <f t="shared" ref="J6:J12" si="1">ROUND(G6+H6+I6,4)</f>
        <v>4.9799999999999997E-2</v>
      </c>
      <c r="K6" s="9">
        <v>1.33</v>
      </c>
      <c r="L6" s="20">
        <f t="shared" ref="L6:L12" si="2">ROUND((D6*J6)+(24*C6*K6),2)</f>
        <v>6366.72</v>
      </c>
    </row>
    <row r="7" spans="1:12" ht="17.100000000000001" customHeight="1" x14ac:dyDescent="0.25">
      <c r="A7" s="3">
        <v>3</v>
      </c>
      <c r="B7" s="3" t="s">
        <v>6</v>
      </c>
      <c r="C7" s="4">
        <v>2</v>
      </c>
      <c r="D7" s="4">
        <v>144000</v>
      </c>
      <c r="E7" s="19">
        <v>2.5000000000000001E-3</v>
      </c>
      <c r="F7" s="17">
        <v>4.07E-2</v>
      </c>
      <c r="G7" s="11">
        <f t="shared" si="0"/>
        <v>4.3200000000000002E-2</v>
      </c>
      <c r="H7" s="8">
        <v>4.7000000000000002E-3</v>
      </c>
      <c r="I7" s="12">
        <v>1.08E-3</v>
      </c>
      <c r="J7" s="19">
        <f t="shared" si="1"/>
        <v>4.9000000000000002E-2</v>
      </c>
      <c r="K7" s="9">
        <v>2.65</v>
      </c>
      <c r="L7" s="20">
        <f t="shared" si="2"/>
        <v>7183.2</v>
      </c>
    </row>
    <row r="8" spans="1:12" ht="17.100000000000001" customHeight="1" x14ac:dyDescent="0.25">
      <c r="A8" s="3">
        <v>4</v>
      </c>
      <c r="B8" s="3" t="s">
        <v>23</v>
      </c>
      <c r="C8" s="4">
        <v>2</v>
      </c>
      <c r="D8" s="4">
        <v>114000</v>
      </c>
      <c r="E8" s="19">
        <v>2.5000000000000001E-3</v>
      </c>
      <c r="F8" s="17">
        <v>4.07E-2</v>
      </c>
      <c r="G8" s="11">
        <f t="shared" si="0"/>
        <v>4.3200000000000002E-2</v>
      </c>
      <c r="H8" s="8">
        <v>4.4000000000000003E-3</v>
      </c>
      <c r="I8" s="12">
        <v>1.08E-3</v>
      </c>
      <c r="J8" s="19">
        <f t="shared" si="1"/>
        <v>4.87E-2</v>
      </c>
      <c r="K8" s="9">
        <v>3.98</v>
      </c>
      <c r="L8" s="20">
        <f t="shared" si="2"/>
        <v>5742.84</v>
      </c>
    </row>
    <row r="9" spans="1:12" ht="17.100000000000001" customHeight="1" x14ac:dyDescent="0.25">
      <c r="A9" s="3">
        <v>5</v>
      </c>
      <c r="B9" s="3" t="s">
        <v>7</v>
      </c>
      <c r="C9" s="4">
        <v>10</v>
      </c>
      <c r="D9" s="4">
        <v>6586000</v>
      </c>
      <c r="E9" s="19">
        <v>2.5000000000000001E-3</v>
      </c>
      <c r="F9" s="17">
        <v>4.07E-2</v>
      </c>
      <c r="G9" s="11">
        <f t="shared" si="0"/>
        <v>4.3200000000000002E-2</v>
      </c>
      <c r="H9" s="8">
        <v>4.1000000000000003E-3</v>
      </c>
      <c r="I9" s="12">
        <v>1.08E-3</v>
      </c>
      <c r="J9" s="19">
        <f t="shared" si="1"/>
        <v>4.8399999999999999E-2</v>
      </c>
      <c r="K9" s="9">
        <v>5.31</v>
      </c>
      <c r="L9" s="20">
        <f t="shared" si="2"/>
        <v>320036.8</v>
      </c>
    </row>
    <row r="10" spans="1:12" ht="17.100000000000001" customHeight="1" x14ac:dyDescent="0.25">
      <c r="A10" s="3">
        <v>6</v>
      </c>
      <c r="B10" s="3" t="s">
        <v>24</v>
      </c>
      <c r="C10" s="4">
        <v>2</v>
      </c>
      <c r="D10" s="4">
        <v>3170000</v>
      </c>
      <c r="E10" s="19">
        <v>2.5000000000000001E-3</v>
      </c>
      <c r="F10" s="17">
        <v>4.07E-2</v>
      </c>
      <c r="G10" s="11">
        <f t="shared" si="0"/>
        <v>4.3200000000000002E-2</v>
      </c>
      <c r="H10" s="8">
        <v>3.8E-3</v>
      </c>
      <c r="I10" s="12">
        <v>1.08E-3</v>
      </c>
      <c r="J10" s="19">
        <f t="shared" si="1"/>
        <v>4.8099999999999997E-2</v>
      </c>
      <c r="K10" s="9">
        <v>7.96</v>
      </c>
      <c r="L10" s="20">
        <f t="shared" si="2"/>
        <v>152859.07999999999</v>
      </c>
    </row>
    <row r="11" spans="1:12" ht="17.100000000000001" customHeight="1" x14ac:dyDescent="0.25">
      <c r="A11" s="3">
        <v>7</v>
      </c>
      <c r="B11" s="3" t="s">
        <v>31</v>
      </c>
      <c r="C11" s="4">
        <v>1</v>
      </c>
      <c r="D11" s="4">
        <v>6159000</v>
      </c>
      <c r="E11" s="19">
        <v>2.5000000000000001E-3</v>
      </c>
      <c r="F11" s="17">
        <v>4.07E-2</v>
      </c>
      <c r="G11" s="11">
        <f t="shared" si="0"/>
        <v>4.3200000000000002E-2</v>
      </c>
      <c r="H11" s="8">
        <v>3.5999999999999999E-3</v>
      </c>
      <c r="I11" s="12">
        <v>1.08E-3</v>
      </c>
      <c r="J11" s="19">
        <f t="shared" si="1"/>
        <v>4.7899999999999998E-2</v>
      </c>
      <c r="K11" s="9">
        <v>13.27</v>
      </c>
      <c r="L11" s="20">
        <f t="shared" si="2"/>
        <v>295334.58</v>
      </c>
    </row>
    <row r="12" spans="1:12" ht="17.100000000000001" customHeight="1" x14ac:dyDescent="0.25">
      <c r="A12" s="3">
        <v>8</v>
      </c>
      <c r="B12" s="3" t="s">
        <v>16</v>
      </c>
      <c r="C12" s="3">
        <v>1</v>
      </c>
      <c r="D12" s="4">
        <v>64210000</v>
      </c>
      <c r="E12" s="19">
        <v>2.5000000000000001E-3</v>
      </c>
      <c r="F12" s="17">
        <v>4.07E-2</v>
      </c>
      <c r="G12" s="11">
        <f t="shared" si="0"/>
        <v>4.3200000000000002E-2</v>
      </c>
      <c r="H12" s="8">
        <v>1.9E-3</v>
      </c>
      <c r="I12" s="12">
        <v>1.08E-3</v>
      </c>
      <c r="J12" s="19">
        <f t="shared" si="1"/>
        <v>4.6199999999999998E-2</v>
      </c>
      <c r="K12" s="9">
        <v>39.82</v>
      </c>
      <c r="L12" s="20">
        <f t="shared" si="2"/>
        <v>2967457.68</v>
      </c>
    </row>
    <row r="13" spans="1:12" ht="15.75" x14ac:dyDescent="0.25">
      <c r="A13" s="1"/>
      <c r="B13" s="2"/>
      <c r="C13" s="1"/>
      <c r="D13" s="21"/>
      <c r="E13" s="5"/>
      <c r="F13" s="5"/>
      <c r="G13" s="6"/>
      <c r="H13" s="6"/>
    </row>
    <row r="14" spans="1:12" ht="27" customHeight="1" x14ac:dyDescent="0.25">
      <c r="I14" s="26" t="s">
        <v>1</v>
      </c>
      <c r="J14" s="26"/>
      <c r="K14" s="27"/>
      <c r="L14" s="20">
        <f>ROUND(L5+L6+L7+L8+L9+L10+L11+L12,2)</f>
        <v>3755269.82</v>
      </c>
    </row>
    <row r="15" spans="1:12" ht="27" customHeight="1" x14ac:dyDescent="0.25">
      <c r="I15" s="7"/>
      <c r="J15" s="7"/>
      <c r="K15" s="7" t="s">
        <v>32</v>
      </c>
      <c r="L15" s="20">
        <f>ROUND(L14*0.05,2)</f>
        <v>187763.49</v>
      </c>
    </row>
    <row r="16" spans="1:12" ht="26.25" customHeight="1" x14ac:dyDescent="0.25">
      <c r="I16" s="26" t="s">
        <v>0</v>
      </c>
      <c r="J16" s="26"/>
      <c r="K16" s="27"/>
      <c r="L16" s="20">
        <f>ROUND(L14+L15,2)</f>
        <v>3943033.31</v>
      </c>
    </row>
    <row r="18" spans="1:1" x14ac:dyDescent="0.25">
      <c r="A18" s="18" t="s">
        <v>36</v>
      </c>
    </row>
    <row r="19" spans="1:1" x14ac:dyDescent="0.25">
      <c r="A19" t="s">
        <v>33</v>
      </c>
    </row>
  </sheetData>
  <mergeCells count="4">
    <mergeCell ref="A1:C1"/>
    <mergeCell ref="A4:L4"/>
    <mergeCell ref="I14:K14"/>
    <mergeCell ref="I16:K16"/>
  </mergeCells>
  <phoneticPr fontId="5" type="noConversion"/>
  <dataValidations count="2">
    <dataValidation type="custom" allowBlank="1" showInputMessage="1" showErrorMessage="1" sqref="L14:L16 L5:L12">
      <formula1>L5=ROUND(L5,2)</formula1>
    </dataValidation>
    <dataValidation type="custom" allowBlank="1" showInputMessage="1" showErrorMessage="1" sqref="J5:J12 G5:G12 E5:E12">
      <formula1>E5=ROUND(E5,4)</formula1>
    </dataValidation>
  </dataValidations>
  <pageMargins left="0.39370078740157483" right="0.39370078740157483" top="1.0833333333333333" bottom="0.74803149606299213" header="0.31496062992125984" footer="0.31496062992125984"/>
  <pageSetup scale="98" fitToHeight="0" orientation="landscape" r:id="rId1"/>
  <headerFooter>
    <oddHeader xml:space="preserve">&amp;LEv.br. 5/2025
&amp;CREPUBLIKA HRVATSKA
Središnji državni ured za središnju javnu nabavu
&amp;"-,Podebljano"TROŠKOVNIK za grupu 18. - distribucijsko područje energetskog subjekta Gradska plinara Zagreb d.o.o. Zagreb V.&amp;"-,Uobičajeno"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Daliborka</cp:lastModifiedBy>
  <cp:lastPrinted>2025-08-25T11:04:45Z</cp:lastPrinted>
  <dcterms:created xsi:type="dcterms:W3CDTF">2016-08-19T06:49:39Z</dcterms:created>
  <dcterms:modified xsi:type="dcterms:W3CDTF">2025-08-25T11:04:47Z</dcterms:modified>
</cp:coreProperties>
</file>